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y\Desktop\"/>
    </mc:Choice>
  </mc:AlternateContent>
  <bookViews>
    <workbookView xWindow="0" yWindow="0" windowWidth="19200" windowHeight="7050"/>
  </bookViews>
  <sheets>
    <sheet name="Summary" sheetId="4" r:id="rId1"/>
    <sheet name="Stat" sheetId="2" r:id="rId2"/>
    <sheet name="Biol" sheetId="1" r:id="rId3"/>
    <sheet name="BMB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4" l="1"/>
  <c r="F12" i="3"/>
  <c r="H12" i="3" s="1"/>
  <c r="F15" i="3"/>
  <c r="H15" i="3" s="1"/>
  <c r="E53" i="2"/>
  <c r="E35" i="2"/>
  <c r="F15" i="2"/>
  <c r="H15" i="2" s="1"/>
  <c r="H12" i="2"/>
  <c r="H16" i="3" l="1"/>
  <c r="H16" i="2"/>
  <c r="E53" i="1" l="1"/>
  <c r="F15" i="1" s="1"/>
  <c r="H15" i="1" s="1"/>
  <c r="E35" i="1"/>
  <c r="F12" i="1" s="1"/>
  <c r="H12" i="1" s="1"/>
  <c r="H16" i="1" l="1"/>
</calcChain>
</file>

<file path=xl/sharedStrings.xml><?xml version="1.0" encoding="utf-8"?>
<sst xmlns="http://schemas.openxmlformats.org/spreadsheetml/2006/main" count="177" uniqueCount="70">
  <si>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</si>
  <si>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</si>
  <si>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</si>
  <si>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</si>
  <si>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</si>
  <si>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</si>
  <si>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</si>
  <si>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</si>
  <si>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</si>
  <si>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HDFS 101</t>
  </si>
  <si>
    <t>e.g.</t>
  </si>
  <si>
    <t>College/Unit: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</si>
  <si>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</si>
  <si>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</si>
  <si>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</si>
  <si>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</si>
  <si>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Yes</t>
  </si>
  <si>
    <t>Additional Training Required? (yes/no)</t>
  </si>
  <si>
    <t>If yes, what training</t>
  </si>
  <si>
    <t>HDFS front office</t>
  </si>
  <si>
    <t>no</t>
  </si>
  <si>
    <t>advising office support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</si>
  <si>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</si>
  <si>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</si>
  <si>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</si>
  <si>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</si>
  <si>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</si>
  <si>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</si>
  <si>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</si>
  <si>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</si>
  <si>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r>
      <t>Instructions:</t>
    </r>
    <r>
      <rPr>
        <sz val="11"/>
        <color theme="1"/>
        <rFont val="Calibri"/>
        <family val="2"/>
        <scheme val="minor"/>
      </rPr>
      <t xml:space="preserve">  Please list your college/unit in row 7.  Then go to Row 23 to request student assistants in courses, and row 39 to request staff support.</t>
    </r>
  </si>
  <si>
    <t>Please list each request by row.  The spreadsheet will sum your requests and autopopulate the summary table at the top.  The red examples will not be included in your totals.</t>
  </si>
  <si>
    <t>monitoring chat and seating charts</t>
  </si>
  <si>
    <t>Teams and using the seating chart tool</t>
  </si>
  <si>
    <t>The examples are just to show you how to list information. You can insert additional rows between 24 and 25, and between rows 41 and 52.</t>
  </si>
  <si>
    <t>BZ335</t>
  </si>
  <si>
    <t>monitoring chats and seating charts for lecture</t>
  </si>
  <si>
    <t>Zoom and using the seating chart tool</t>
  </si>
  <si>
    <t>Life102 -total of 33 sections so 33 positions</t>
  </si>
  <si>
    <t>assisting lab TAs, sterilizing equipment, answering student questions</t>
  </si>
  <si>
    <t>Life103 labs - total of 25 sections</t>
  </si>
  <si>
    <t>BZ111 labs - total of 8 sections</t>
  </si>
  <si>
    <t>BZ329</t>
  </si>
  <si>
    <t>Helping with specimen set-up, seating charts, answering student questions online and in-person, helping with recording technology</t>
  </si>
  <si>
    <t xml:space="preserve">Seating chart tool, recording technology </t>
  </si>
  <si>
    <t>College of Natural Sciences</t>
  </si>
  <si>
    <t>Statistics department UTA support request</t>
  </si>
  <si>
    <t>STAT 201/204 (all sections)</t>
  </si>
  <si>
    <t>monitoring discussions, answering student questions, office hour support</t>
  </si>
  <si>
    <t>Canvas usage, tutor training</t>
  </si>
  <si>
    <t>STAT 301/307 (all sections)</t>
  </si>
  <si>
    <t>grading, office hour support</t>
  </si>
  <si>
    <t>No</t>
  </si>
  <si>
    <t>Section assistance, video support</t>
  </si>
  <si>
    <t>BC465 (2 students 5 hrs/week)</t>
  </si>
  <si>
    <t>We are struggling to keep up our small office staff due to absences from close contacts</t>
  </si>
  <si>
    <t>invoicing system</t>
  </si>
  <si>
    <t>yes</t>
  </si>
  <si>
    <t>receiving, invoicing</t>
  </si>
  <si>
    <t>BMB front office (2 students/10 hrs)</t>
  </si>
  <si>
    <t>BC351-002, 006,007,008</t>
  </si>
  <si>
    <t>These are large sections (~150-200) for students in various programs and there are no GTAs assigned to these courses)</t>
  </si>
  <si>
    <t>BC351-001, 003, 004, 005</t>
  </si>
  <si>
    <t>College/BMB</t>
  </si>
  <si>
    <t>BMB Estimated Requests for Student Assistant Funding</t>
  </si>
  <si>
    <t>CNS Summary</t>
  </si>
  <si>
    <t>Statistics</t>
  </si>
  <si>
    <t>Biology</t>
  </si>
  <si>
    <t>BMB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</si>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</sst>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2" formatCode="_(&quot;$&quot;* #,##0_);_(&quot;$&quot;* \(#,##0\);_(&quot;$&quot;* &quot;-&quot;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4" fillId="0" borderId="0" xfId="0" applyFont="1"/>
    <xf numFmtId="0" fontId="0" fillId="0" borderId="0" xfId="0" applyBorder="1"/>
    <xf numFmtId="8" fontId="0" fillId="0" borderId="0" xfId="0" applyNumberFormat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ont="1"/>
    <xf numFmtId="0" fontId="4" fillId="0" borderId="0" xfId="0" applyNumberFormat="1" applyFont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Fill="1" applyBorder="1"/>
    <xf numFmtId="0" fontId="5" fillId="0" borderId="0" xfId="0" applyFont="1"/>
    <xf numFmtId="0" fontId="5" fillId="0" borderId="0" xfId="0" applyNumberFormat="1" applyFont="1"/>
    <xf numFmtId="4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21" sqref="D21"/>
    </sheetView>
  </sheetViews>
  <sheetFormatPr defaultRowHeight="14.5"/>
  <sheetData>
    <row r="1" spans="1:3">
      <c r="A1" t="s">
        <v>65</v>
      </c>
    </row>
    <row r="3" spans="1:3">
      <c r="A3" t="s">
        <v>66</v>
      </c>
      <c r="C3" s="25">
        <v>15600</v>
      </c>
    </row>
    <row r="4" spans="1:3">
      <c r="A4" t="s">
        <v>67</v>
      </c>
      <c r="C4" s="25">
        <v>4992</v>
      </c>
    </row>
    <row r="5" spans="1:3">
      <c r="A5" t="s">
        <v>68</v>
      </c>
      <c r="C5" s="25">
        <v>8736</v>
      </c>
    </row>
    <row r="6" spans="1:3">
      <c r="C6" s="25"/>
    </row>
    <row r="7" spans="1:3">
      <c r="A7" t="s">
        <v>69</v>
      </c>
      <c r="C7" s="25">
        <f>SUM(C3:C5)</f>
        <v>29328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workbookViewId="0">
      <selection activeCell="B16" sqref="B16"/>
    </sheetView>
  </sheetViews>
  <sheetFormatPr defaultColWidth="8.81640625" defaultRowHeight="14.5"/>
  <cols>
    <col min="1" max="1" width="8.81640625" style="19"/>
    <col min="2" max="2" width="15" style="19" customWidth="1"/>
    <col min="3" max="3" width="8.81640625" style="19"/>
    <col min="4" max="4" width="17.6328125" style="19" customWidth="1"/>
    <col min="5" max="5" width="12" style="19" customWidth="1"/>
    <col min="6" max="6" width="24.6328125" style="19" customWidth="1"/>
    <col min="7" max="7" width="14" style="19" customWidth="1"/>
    <col min="8" max="8" width="10.81640625" style="19" customWidth="1"/>
    <col min="9" max="16384" width="8.81640625" style="19"/>
  </cols>
  <sheetData>
    <row r="2" spans="3:9">
      <c r="C2" s="2" t="s">
        <v>5</v>
      </c>
      <c r="D2" s="2"/>
      <c r="E2" s="2"/>
      <c r="F2" s="2"/>
      <c r="G2" s="2"/>
      <c r="H2" s="2"/>
      <c r="I2" s="2"/>
    </row>
    <row r="3" spans="3:9">
      <c r="C3" s="2"/>
      <c r="D3" s="2"/>
      <c r="E3" s="2"/>
      <c r="F3" s="2"/>
      <c r="G3" s="2"/>
      <c r="H3" s="2"/>
      <c r="I3" s="2"/>
    </row>
    <row r="4" spans="3:9">
      <c r="C4" s="2" t="s">
        <v>30</v>
      </c>
      <c r="D4" s="2"/>
      <c r="E4" s="2"/>
      <c r="F4" s="2"/>
      <c r="G4" s="2"/>
      <c r="H4" s="2"/>
      <c r="I4" s="2"/>
    </row>
    <row r="5" spans="3:9">
      <c r="C5" s="2"/>
      <c r="D5" s="13" t="s">
        <v>31</v>
      </c>
      <c r="E5" s="2"/>
      <c r="F5" s="2"/>
      <c r="G5" s="2"/>
      <c r="H5" s="2"/>
      <c r="I5" s="2"/>
    </row>
    <row r="6" spans="3:9">
      <c r="D6" s="19" t="s">
        <v>34</v>
      </c>
    </row>
    <row r="9" spans="3:9">
      <c r="C9" s="2" t="s">
        <v>11</v>
      </c>
      <c r="D9" s="19" t="s">
        <v>45</v>
      </c>
    </row>
    <row r="10" spans="3:9">
      <c r="C10" s="2" t="s">
        <v>7</v>
      </c>
      <c r="D10" s="19" t="s">
        <v>46</v>
      </c>
    </row>
    <row r="11" spans="3:9" ht="15" thickBot="1">
      <c r="D11" s="8" t="s">
        <v>29</v>
      </c>
      <c r="E11" s="19" t="s">
        <v>0</v>
      </c>
      <c r="F11" s="19" t="s">
        <v>26</v>
      </c>
      <c r="G11" s="19" t="s">
        <v>1</v>
      </c>
      <c r="H11" s="19" t="s">
        <v>2</v>
      </c>
    </row>
    <row r="12" spans="3:9" ht="15" thickBot="1">
      <c r="D12" s="22"/>
      <c r="E12" s="19">
        <v>16</v>
      </c>
      <c r="F12" s="4">
        <v>75</v>
      </c>
      <c r="G12" s="3">
        <v>13</v>
      </c>
      <c r="H12" s="5">
        <f>G12*F12*E12</f>
        <v>15600</v>
      </c>
    </row>
    <row r="13" spans="3:9">
      <c r="D13" s="8"/>
      <c r="F13" s="8"/>
      <c r="G13" s="3"/>
      <c r="H13" s="9"/>
    </row>
    <row r="14" spans="3:9" ht="15" thickBot="1">
      <c r="D14" s="8" t="s">
        <v>3</v>
      </c>
      <c r="E14" s="19" t="s">
        <v>0</v>
      </c>
      <c r="F14" s="19" t="s">
        <v>26</v>
      </c>
      <c r="G14" s="19" t="s">
        <v>1</v>
      </c>
      <c r="H14" s="19" t="s">
        <v>2</v>
      </c>
    </row>
    <row r="15" spans="3:9" ht="15" thickBot="1">
      <c r="D15" s="8"/>
      <c r="E15" s="19">
        <v>16</v>
      </c>
      <c r="F15" s="4">
        <f>E53</f>
        <v>0</v>
      </c>
      <c r="G15" s="3">
        <v>13</v>
      </c>
      <c r="H15" s="5">
        <f>E15*F15*G15</f>
        <v>0</v>
      </c>
    </row>
    <row r="16" spans="3:9" ht="15" thickBot="1">
      <c r="G16" s="3"/>
      <c r="H16" s="5">
        <f>H12+H15</f>
        <v>15600</v>
      </c>
      <c r="I16" s="19" t="s">
        <v>4</v>
      </c>
    </row>
    <row r="17" spans="1:13" ht="15.5">
      <c r="E17" s="1"/>
    </row>
    <row r="18" spans="1:13" ht="15.5">
      <c r="C18" s="19" t="s">
        <v>13</v>
      </c>
      <c r="E18" s="1"/>
    </row>
    <row r="19" spans="1:13" ht="15.5">
      <c r="C19" s="19" t="s">
        <v>6</v>
      </c>
      <c r="E19" s="1"/>
    </row>
    <row r="20" spans="1:13">
      <c r="C20" s="19" t="s">
        <v>25</v>
      </c>
    </row>
    <row r="21" spans="1:13">
      <c r="C21" s="19" t="s">
        <v>22</v>
      </c>
    </row>
    <row r="23" spans="1:13">
      <c r="C23" s="2" t="s">
        <v>8</v>
      </c>
      <c r="E23" s="2" t="s">
        <v>12</v>
      </c>
      <c r="F23" s="2" t="s">
        <v>14</v>
      </c>
      <c r="I23" s="2" t="s">
        <v>17</v>
      </c>
      <c r="J23" s="2"/>
      <c r="M23" s="2" t="s">
        <v>15</v>
      </c>
    </row>
    <row r="24" spans="1:13" s="7" customFormat="1">
      <c r="A24" s="7" t="s">
        <v>10</v>
      </c>
      <c r="C24" s="14" t="s">
        <v>9</v>
      </c>
      <c r="E24" s="6">
        <v>5</v>
      </c>
      <c r="F24" s="7" t="s">
        <v>32</v>
      </c>
      <c r="I24" s="7" t="s">
        <v>16</v>
      </c>
      <c r="M24" s="7" t="s">
        <v>33</v>
      </c>
    </row>
    <row r="25" spans="1:13">
      <c r="C25" s="20" t="s">
        <v>47</v>
      </c>
      <c r="E25" s="19">
        <v>55</v>
      </c>
      <c r="F25" s="19" t="s">
        <v>48</v>
      </c>
      <c r="I25" s="19" t="s">
        <v>16</v>
      </c>
      <c r="M25" s="19" t="s">
        <v>49</v>
      </c>
    </row>
    <row r="26" spans="1:13">
      <c r="C26" s="20" t="s">
        <v>50</v>
      </c>
      <c r="E26" s="19">
        <v>20</v>
      </c>
      <c r="F26" s="19" t="s">
        <v>51</v>
      </c>
      <c r="I26" s="19" t="s">
        <v>52</v>
      </c>
    </row>
    <row r="27" spans="1:13">
      <c r="C27" s="20"/>
    </row>
    <row r="28" spans="1:13">
      <c r="C28" s="20"/>
    </row>
    <row r="29" spans="1:13">
      <c r="C29" s="20"/>
    </row>
    <row r="30" spans="1:13">
      <c r="C30" s="20"/>
    </row>
    <row r="31" spans="1:13">
      <c r="C31" s="20"/>
    </row>
    <row r="32" spans="1:13">
      <c r="C32" s="20"/>
    </row>
    <row r="33" spans="1:15">
      <c r="C33" s="20"/>
    </row>
    <row r="34" spans="1:15" ht="15" thickBot="1">
      <c r="C34" s="20"/>
    </row>
    <row r="35" spans="1:15" ht="15" thickBot="1">
      <c r="A35" s="19" t="s">
        <v>23</v>
      </c>
      <c r="B35" s="21" t="s">
        <v>27</v>
      </c>
      <c r="C35" s="4"/>
      <c r="D35" s="19" t="s">
        <v>24</v>
      </c>
      <c r="E35" s="4">
        <f>SUM(E25:E34)</f>
        <v>75</v>
      </c>
    </row>
    <row r="36" spans="1:15">
      <c r="B36" s="21"/>
    </row>
    <row r="37" spans="1:15">
      <c r="A37" s="11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>
      <c r="B38" s="16"/>
    </row>
    <row r="39" spans="1:15">
      <c r="C39" s="2" t="s">
        <v>3</v>
      </c>
      <c r="E39" s="2" t="s">
        <v>12</v>
      </c>
      <c r="F39" s="2" t="s">
        <v>14</v>
      </c>
      <c r="I39" s="2" t="s">
        <v>17</v>
      </c>
      <c r="M39" s="2" t="s">
        <v>18</v>
      </c>
    </row>
    <row r="40" spans="1:15">
      <c r="A40" s="7" t="s">
        <v>10</v>
      </c>
      <c r="B40" s="7"/>
      <c r="C40" s="7" t="s">
        <v>19</v>
      </c>
      <c r="D40" s="7"/>
      <c r="E40" s="7">
        <v>6</v>
      </c>
      <c r="F40" s="7" t="s">
        <v>21</v>
      </c>
      <c r="H40" s="7"/>
      <c r="I40" s="7" t="s">
        <v>20</v>
      </c>
    </row>
    <row r="52" spans="1:5" ht="15" thickBot="1"/>
    <row r="53" spans="1:5" ht="15" thickBot="1">
      <c r="A53" s="19" t="s">
        <v>23</v>
      </c>
      <c r="B53" s="21" t="s">
        <v>28</v>
      </c>
      <c r="C53" s="4"/>
      <c r="D53" s="19" t="s">
        <v>24</v>
      </c>
      <c r="E53" s="4">
        <f>SUM(E41:E52)</f>
        <v>0</v>
      </c>
    </row>
    <row r="54" spans="1:5">
      <c r="B54" s="21"/>
    </row>
  </sheetData>
  <mergeCells count="2">
    <mergeCell ref="B35:B36"/>
    <mergeCell ref="B53:B54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topLeftCell="A10" zoomScale="108" zoomScaleNormal="108" workbookViewId="0">
      <selection activeCell="C29" sqref="C29"/>
    </sheetView>
  </sheetViews>
  <sheetFormatPr defaultColWidth="8.81640625" defaultRowHeight="14.5"/>
  <cols>
    <col min="2" max="2" width="1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</cols>
  <sheetData>
    <row r="2" spans="3:9">
      <c r="C2" s="2" t="s">
        <v>5</v>
      </c>
      <c r="D2" s="2"/>
      <c r="E2" s="2"/>
      <c r="F2" s="2"/>
      <c r="G2" s="2"/>
      <c r="H2" s="2"/>
      <c r="I2" s="2"/>
    </row>
    <row r="3" spans="3:9">
      <c r="C3" s="2"/>
      <c r="D3" s="2"/>
      <c r="E3" s="2"/>
      <c r="F3" s="2"/>
      <c r="G3" s="2"/>
      <c r="H3" s="2"/>
      <c r="I3" s="2"/>
    </row>
    <row r="4" spans="3:9">
      <c r="C4" s="2" t="s">
        <v>30</v>
      </c>
      <c r="D4" s="2"/>
      <c r="E4" s="2"/>
      <c r="F4" s="2"/>
      <c r="G4" s="2"/>
      <c r="H4" s="2"/>
      <c r="I4" s="2"/>
    </row>
    <row r="5" spans="3:9">
      <c r="C5" s="2"/>
      <c r="D5" s="13" t="s">
        <v>31</v>
      </c>
      <c r="E5" s="2"/>
      <c r="F5" s="2"/>
      <c r="G5" s="2"/>
      <c r="H5" s="2"/>
      <c r="I5" s="2"/>
    </row>
    <row r="6" spans="3:9">
      <c r="D6" t="s">
        <v>34</v>
      </c>
    </row>
    <row r="9" spans="3:9">
      <c r="C9" s="2" t="s">
        <v>11</v>
      </c>
    </row>
    <row r="10" spans="3:9">
      <c r="C10" s="2" t="s">
        <v>7</v>
      </c>
    </row>
    <row r="11" spans="3:9" ht="15" thickBot="1">
      <c r="D11" s="8" t="s">
        <v>29</v>
      </c>
      <c r="E11" t="s">
        <v>0</v>
      </c>
      <c r="F11" t="s">
        <v>26</v>
      </c>
      <c r="G11" t="s">
        <v>1</v>
      </c>
      <c r="H11" t="s">
        <v>2</v>
      </c>
    </row>
    <row r="12" spans="3:9" ht="15" thickBot="1">
      <c r="D12" s="8"/>
      <c r="E12">
        <v>16</v>
      </c>
      <c r="F12" s="4">
        <f>E35</f>
        <v>24</v>
      </c>
      <c r="G12" s="3">
        <v>13</v>
      </c>
      <c r="H12" s="5">
        <f>G12*F12*E12</f>
        <v>4992</v>
      </c>
    </row>
    <row r="13" spans="3:9">
      <c r="D13" s="8"/>
      <c r="F13" s="8"/>
      <c r="G13" s="3"/>
      <c r="H13" s="9"/>
    </row>
    <row r="14" spans="3:9" ht="15" thickBot="1">
      <c r="D14" s="8" t="s">
        <v>3</v>
      </c>
      <c r="E14" t="s">
        <v>0</v>
      </c>
      <c r="F14" t="s">
        <v>26</v>
      </c>
      <c r="G14" t="s">
        <v>1</v>
      </c>
      <c r="H14" t="s">
        <v>2</v>
      </c>
    </row>
    <row r="15" spans="3:9" ht="15" thickBot="1">
      <c r="D15" s="8"/>
      <c r="E15">
        <v>16</v>
      </c>
      <c r="F15" s="4">
        <f>E53</f>
        <v>0</v>
      </c>
      <c r="G15" s="3">
        <v>13</v>
      </c>
      <c r="H15" s="5">
        <f>E15*F15*G15</f>
        <v>0</v>
      </c>
    </row>
    <row r="16" spans="3:9" ht="15" thickBot="1">
      <c r="G16" s="3"/>
      <c r="H16" s="5">
        <f>H12+H15</f>
        <v>4992</v>
      </c>
      <c r="I16" t="s">
        <v>4</v>
      </c>
    </row>
    <row r="17" spans="1:13" ht="15.5">
      <c r="E17" s="1"/>
    </row>
    <row r="18" spans="1:13" ht="15.5">
      <c r="C18" t="s">
        <v>13</v>
      </c>
      <c r="E18" s="1"/>
    </row>
    <row r="19" spans="1:13" ht="15.5">
      <c r="C19" t="s">
        <v>6</v>
      </c>
      <c r="E19" s="1"/>
    </row>
    <row r="20" spans="1:13">
      <c r="C20" t="s">
        <v>25</v>
      </c>
    </row>
    <row r="21" spans="1:13">
      <c r="C21" t="s">
        <v>22</v>
      </c>
    </row>
    <row r="23" spans="1:13">
      <c r="C23" s="2" t="s">
        <v>8</v>
      </c>
      <c r="E23" s="2" t="s">
        <v>12</v>
      </c>
      <c r="F23" s="2" t="s">
        <v>14</v>
      </c>
      <c r="I23" s="2" t="s">
        <v>17</v>
      </c>
      <c r="J23" s="2"/>
      <c r="M23" s="2" t="s">
        <v>15</v>
      </c>
    </row>
    <row r="24" spans="1:13" s="7" customFormat="1">
      <c r="A24" s="7" t="s">
        <v>10</v>
      </c>
      <c r="C24" s="14" t="s">
        <v>9</v>
      </c>
      <c r="E24" s="6">
        <v>5</v>
      </c>
      <c r="F24" s="7" t="s">
        <v>32</v>
      </c>
      <c r="I24" s="7" t="s">
        <v>16</v>
      </c>
      <c r="M24" s="7" t="s">
        <v>33</v>
      </c>
    </row>
    <row r="25" spans="1:13">
      <c r="C25" s="15" t="s">
        <v>35</v>
      </c>
      <c r="E25">
        <v>4</v>
      </c>
      <c r="F25" t="s">
        <v>36</v>
      </c>
      <c r="I25" t="s">
        <v>16</v>
      </c>
      <c r="M25" t="s">
        <v>37</v>
      </c>
    </row>
    <row r="26" spans="1:13">
      <c r="C26" s="18" t="s">
        <v>38</v>
      </c>
      <c r="D26" s="17"/>
      <c r="E26" s="17">
        <v>5</v>
      </c>
      <c r="F26" s="17" t="s">
        <v>39</v>
      </c>
      <c r="I26" t="s">
        <v>20</v>
      </c>
    </row>
    <row r="27" spans="1:13">
      <c r="C27" s="18" t="s">
        <v>40</v>
      </c>
      <c r="D27" s="17"/>
      <c r="E27" s="17">
        <v>5</v>
      </c>
      <c r="F27" s="17" t="s">
        <v>39</v>
      </c>
      <c r="I27" t="s">
        <v>20</v>
      </c>
    </row>
    <row r="28" spans="1:13">
      <c r="C28" s="18" t="s">
        <v>41</v>
      </c>
      <c r="D28" s="17"/>
      <c r="E28" s="17">
        <v>5</v>
      </c>
      <c r="F28" s="17" t="s">
        <v>39</v>
      </c>
      <c r="I28" t="s">
        <v>20</v>
      </c>
    </row>
    <row r="29" spans="1:13">
      <c r="C29" s="20" t="s">
        <v>42</v>
      </c>
      <c r="D29" s="19"/>
      <c r="E29" s="19">
        <v>5</v>
      </c>
      <c r="F29" s="19" t="s">
        <v>43</v>
      </c>
      <c r="G29" s="19"/>
      <c r="H29" s="19"/>
      <c r="I29" s="19" t="s">
        <v>16</v>
      </c>
      <c r="J29" s="19"/>
      <c r="K29" s="19"/>
      <c r="L29" s="19"/>
      <c r="M29" s="19" t="s">
        <v>44</v>
      </c>
    </row>
    <row r="30" spans="1:13">
      <c r="C30" s="15"/>
    </row>
    <row r="31" spans="1:13">
      <c r="C31" s="15"/>
    </row>
    <row r="32" spans="1:13">
      <c r="C32" s="15"/>
    </row>
    <row r="33" spans="1:15">
      <c r="C33" s="15"/>
    </row>
    <row r="34" spans="1:15" ht="15" thickBot="1">
      <c r="C34" s="15"/>
    </row>
    <row r="35" spans="1:15" ht="15" thickBot="1">
      <c r="A35" t="s">
        <v>23</v>
      </c>
      <c r="B35" s="21" t="s">
        <v>27</v>
      </c>
      <c r="C35" s="4"/>
      <c r="D35" t="s">
        <v>24</v>
      </c>
      <c r="E35" s="4">
        <f>SUM(E25:E34)</f>
        <v>24</v>
      </c>
    </row>
    <row r="36" spans="1:15">
      <c r="B36" s="21"/>
    </row>
    <row r="37" spans="1:15">
      <c r="A37" s="11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>
      <c r="B38" s="10"/>
    </row>
    <row r="39" spans="1:15">
      <c r="C39" s="2" t="s">
        <v>3</v>
      </c>
      <c r="E39" s="2" t="s">
        <v>12</v>
      </c>
      <c r="F39" s="2" t="s">
        <v>14</v>
      </c>
      <c r="I39" s="2" t="s">
        <v>17</v>
      </c>
      <c r="M39" s="2" t="s">
        <v>18</v>
      </c>
    </row>
    <row r="40" spans="1:15">
      <c r="A40" s="7" t="s">
        <v>10</v>
      </c>
      <c r="B40" s="7"/>
      <c r="C40" s="7" t="s">
        <v>19</v>
      </c>
      <c r="D40" s="7"/>
      <c r="E40" s="7">
        <v>6</v>
      </c>
      <c r="F40" s="7" t="s">
        <v>21</v>
      </c>
      <c r="H40" s="7"/>
      <c r="I40" s="7" t="s">
        <v>20</v>
      </c>
    </row>
    <row r="52" spans="1:5" ht="15" thickBot="1"/>
    <row r="53" spans="1:5" ht="15" thickBot="1">
      <c r="A53" t="s">
        <v>23</v>
      </c>
      <c r="B53" s="21" t="s">
        <v>28</v>
      </c>
      <c r="C53" s="4"/>
      <c r="D53" t="s">
        <v>24</v>
      </c>
      <c r="E53" s="4">
        <f>SUM(E41:E52)</f>
        <v>0</v>
      </c>
    </row>
    <row r="54" spans="1:5">
      <c r="B54" s="21"/>
    </row>
  </sheetData>
  <mergeCells count="2">
    <mergeCell ref="B53:B54"/>
    <mergeCell ref="B35:B36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4"/>
  <sheetViews>
    <sheetView topLeftCell="A6" workbookViewId="0">
      <selection activeCell="D30" sqref="D30"/>
    </sheetView>
  </sheetViews>
  <sheetFormatPr defaultColWidth="8.81640625" defaultRowHeight="14.5"/>
  <cols>
    <col min="1" max="1" width="8.81640625" style="19"/>
    <col min="2" max="2" width="15" style="19" customWidth="1"/>
    <col min="3" max="3" width="8.81640625" style="19"/>
    <col min="4" max="4" width="17.6328125" style="19" customWidth="1"/>
    <col min="5" max="5" width="12" style="19" customWidth="1"/>
    <col min="6" max="6" width="24.6328125" style="19" customWidth="1"/>
    <col min="7" max="7" width="14" style="19" customWidth="1"/>
    <col min="8" max="8" width="10.81640625" style="19" customWidth="1"/>
    <col min="9" max="16384" width="8.81640625" style="19"/>
  </cols>
  <sheetData>
    <row r="2" spans="3:9">
      <c r="C2" s="2" t="s">
        <v>64</v>
      </c>
      <c r="D2" s="2"/>
      <c r="E2" s="2"/>
      <c r="F2" s="2"/>
      <c r="G2" s="2"/>
      <c r="H2" s="2"/>
      <c r="I2" s="2"/>
    </row>
    <row r="3" spans="3:9">
      <c r="C3" s="2"/>
      <c r="D3" s="2"/>
      <c r="E3" s="2"/>
      <c r="F3" s="2"/>
      <c r="G3" s="2"/>
      <c r="H3" s="2"/>
      <c r="I3" s="2"/>
    </row>
    <row r="4" spans="3:9">
      <c r="C4" s="2" t="s">
        <v>30</v>
      </c>
      <c r="D4" s="2"/>
      <c r="E4" s="2"/>
      <c r="F4" s="2"/>
      <c r="G4" s="2"/>
      <c r="H4" s="2"/>
      <c r="I4" s="2"/>
    </row>
    <row r="5" spans="3:9">
      <c r="C5" s="2"/>
      <c r="D5" s="13" t="s">
        <v>31</v>
      </c>
      <c r="E5" s="2"/>
      <c r="F5" s="2"/>
      <c r="G5" s="2"/>
      <c r="H5" s="2"/>
      <c r="I5" s="2"/>
    </row>
    <row r="6" spans="3:9">
      <c r="D6" s="19" t="s">
        <v>34</v>
      </c>
    </row>
    <row r="9" spans="3:9">
      <c r="C9" s="2" t="s">
        <v>63</v>
      </c>
    </row>
    <row r="10" spans="3:9">
      <c r="C10" s="2" t="s">
        <v>7</v>
      </c>
    </row>
    <row r="11" spans="3:9" ht="15" thickBot="1">
      <c r="D11" s="8" t="s">
        <v>29</v>
      </c>
      <c r="E11" s="19" t="s">
        <v>0</v>
      </c>
      <c r="F11" s="19" t="s">
        <v>26</v>
      </c>
      <c r="G11" s="19" t="s">
        <v>1</v>
      </c>
      <c r="H11" s="19" t="s">
        <v>2</v>
      </c>
    </row>
    <row r="12" spans="3:9" ht="15" thickBot="1">
      <c r="D12" s="8"/>
      <c r="E12" s="19">
        <v>16</v>
      </c>
      <c r="F12" s="4">
        <f>E35</f>
        <v>12</v>
      </c>
      <c r="G12" s="3">
        <v>13</v>
      </c>
      <c r="H12" s="5">
        <f>G12*F12*E12</f>
        <v>2496</v>
      </c>
    </row>
    <row r="13" spans="3:9">
      <c r="D13" s="8"/>
      <c r="F13" s="8"/>
      <c r="G13" s="3"/>
      <c r="H13" s="9"/>
    </row>
    <row r="14" spans="3:9" ht="15" thickBot="1">
      <c r="D14" s="8" t="s">
        <v>3</v>
      </c>
      <c r="E14" s="19" t="s">
        <v>0</v>
      </c>
      <c r="F14" s="19" t="s">
        <v>26</v>
      </c>
      <c r="G14" s="19" t="s">
        <v>1</v>
      </c>
      <c r="H14" s="19" t="s">
        <v>2</v>
      </c>
    </row>
    <row r="15" spans="3:9" ht="15" thickBot="1">
      <c r="D15" s="8"/>
      <c r="E15" s="19">
        <v>16</v>
      </c>
      <c r="F15" s="4">
        <f>E53</f>
        <v>30</v>
      </c>
      <c r="G15" s="3">
        <v>13</v>
      </c>
      <c r="H15" s="5">
        <f>E15*F15*G15</f>
        <v>6240</v>
      </c>
    </row>
    <row r="16" spans="3:9" ht="15" thickBot="1">
      <c r="G16" s="3"/>
      <c r="H16" s="5">
        <f>H12+H15</f>
        <v>8736</v>
      </c>
      <c r="I16" s="19" t="s">
        <v>4</v>
      </c>
    </row>
    <row r="17" spans="3:17" ht="15.5">
      <c r="E17" s="1"/>
    </row>
    <row r="18" spans="3:17" ht="15.5">
      <c r="C18" s="19" t="s">
        <v>13</v>
      </c>
      <c r="E18" s="1"/>
    </row>
    <row r="19" spans="3:17" ht="15.5">
      <c r="C19" s="19" t="s">
        <v>6</v>
      </c>
      <c r="E19" s="1"/>
    </row>
    <row r="20" spans="3:17">
      <c r="C20" s="19" t="s">
        <v>25</v>
      </c>
    </row>
    <row r="21" spans="3:17">
      <c r="C21" s="19" t="s">
        <v>22</v>
      </c>
    </row>
    <row r="23" spans="3:17">
      <c r="C23" s="2" t="s">
        <v>8</v>
      </c>
      <c r="E23" s="2" t="s">
        <v>12</v>
      </c>
      <c r="F23" s="2" t="s">
        <v>14</v>
      </c>
      <c r="I23" s="2" t="s">
        <v>17</v>
      </c>
      <c r="J23" s="2"/>
      <c r="M23" s="2" t="s">
        <v>15</v>
      </c>
    </row>
    <row r="24" spans="3:17" s="23" customFormat="1">
      <c r="C24" s="24" t="s">
        <v>62</v>
      </c>
      <c r="E24" s="23">
        <v>6</v>
      </c>
      <c r="F24" s="23" t="s">
        <v>32</v>
      </c>
      <c r="I24" s="23" t="s">
        <v>16</v>
      </c>
      <c r="M24" s="23" t="s">
        <v>33</v>
      </c>
      <c r="Q24" s="23" t="s">
        <v>61</v>
      </c>
    </row>
    <row r="25" spans="3:17" s="23" customFormat="1">
      <c r="C25" s="24" t="s">
        <v>60</v>
      </c>
      <c r="E25" s="23">
        <v>6</v>
      </c>
      <c r="F25" s="23" t="s">
        <v>32</v>
      </c>
      <c r="I25" s="23" t="s">
        <v>16</v>
      </c>
      <c r="M25" s="23" t="s">
        <v>33</v>
      </c>
    </row>
    <row r="26" spans="3:17">
      <c r="C26" s="20"/>
    </row>
    <row r="27" spans="3:17">
      <c r="C27" s="20"/>
    </row>
    <row r="28" spans="3:17">
      <c r="C28" s="20"/>
    </row>
    <row r="29" spans="3:17">
      <c r="C29" s="20"/>
    </row>
    <row r="30" spans="3:17">
      <c r="C30" s="20"/>
    </row>
    <row r="31" spans="3:17">
      <c r="C31" s="20"/>
    </row>
    <row r="32" spans="3:17">
      <c r="C32" s="20"/>
    </row>
    <row r="33" spans="1:15">
      <c r="C33" s="20"/>
    </row>
    <row r="34" spans="1:15" ht="15" thickBot="1">
      <c r="C34" s="20"/>
    </row>
    <row r="35" spans="1:15" ht="15" thickBot="1">
      <c r="A35" s="19" t="s">
        <v>23</v>
      </c>
      <c r="B35" s="21" t="s">
        <v>27</v>
      </c>
      <c r="C35" s="4">
        <v>2</v>
      </c>
      <c r="D35" s="19" t="s">
        <v>24</v>
      </c>
      <c r="E35" s="4">
        <v>12</v>
      </c>
    </row>
    <row r="36" spans="1:15">
      <c r="B36" s="21"/>
    </row>
    <row r="37" spans="1:15">
      <c r="A37" s="11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>
      <c r="B38" s="16"/>
    </row>
    <row r="39" spans="1:15">
      <c r="C39" s="2" t="s">
        <v>3</v>
      </c>
      <c r="E39" s="2" t="s">
        <v>12</v>
      </c>
      <c r="F39" s="2" t="s">
        <v>14</v>
      </c>
      <c r="I39" s="2" t="s">
        <v>17</v>
      </c>
      <c r="M39" s="2" t="s">
        <v>18</v>
      </c>
    </row>
    <row r="40" spans="1:15" s="23" customFormat="1">
      <c r="C40" s="23" t="s">
        <v>59</v>
      </c>
      <c r="E40" s="23">
        <v>20</v>
      </c>
      <c r="F40" s="23" t="s">
        <v>58</v>
      </c>
      <c r="I40" s="23" t="s">
        <v>57</v>
      </c>
      <c r="M40" s="23" t="s">
        <v>56</v>
      </c>
      <c r="O40" s="23" t="s">
        <v>55</v>
      </c>
    </row>
    <row r="41" spans="1:15">
      <c r="C41" s="19" t="s">
        <v>54</v>
      </c>
      <c r="E41" s="19">
        <v>10</v>
      </c>
      <c r="F41" s="19" t="s">
        <v>53</v>
      </c>
      <c r="I41" s="19" t="s">
        <v>20</v>
      </c>
    </row>
    <row r="52" spans="1:5" ht="15" thickBot="1"/>
    <row r="53" spans="1:5" ht="15" thickBot="1">
      <c r="A53" s="19" t="s">
        <v>23</v>
      </c>
      <c r="B53" s="21" t="s">
        <v>28</v>
      </c>
      <c r="C53" s="4">
        <v>2</v>
      </c>
      <c r="D53" s="19" t="s">
        <v>24</v>
      </c>
      <c r="E53" s="4">
        <v>30</v>
      </c>
    </row>
    <row r="54" spans="1:5">
      <c r="B54" s="21"/>
    </row>
  </sheetData>
  <mergeCells count="2">
    <mergeCell ref="B53:B54"/>
    <mergeCell ref="B35:B36"/>
  </mergeCells>
  <pageMargins left="0.7" right="0.7" top="0.75" bottom="0.75" header="0.3" footer="0.3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Stat</vt:lpstr>
      <vt:lpstr>Biol</vt:lpstr>
      <vt:lpstr>BMB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Windows User</cp:lastModifiedBy>
  <dcterms:created xsi:type="dcterms:W3CDTF">2020-09-25T03:09:07Z</dcterms:created>
  <dcterms:modified xsi:type="dcterms:W3CDTF">2020-12-02T15:38:46Z</dcterms:modified>
</cp:coreProperties>
</file>